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RR3\Accounting_NK\02. Accounting report\Sent to NK Tokyo\"/>
    </mc:Choice>
  </mc:AlternateContent>
  <bookViews>
    <workbookView xWindow="0" yWindow="0" windowWidth="20490" windowHeight="7755"/>
  </bookViews>
  <sheets>
    <sheet name="Cash book" sheetId="2" r:id="rId1"/>
    <sheet name="Bank book" sheetId="3" r:id="rId2"/>
  </sheets>
  <definedNames>
    <definedName name="_xlnm.Print_Titles" localSheetId="1">'Bank book'!$1:$10</definedName>
    <definedName name="_xlnm.Print_Titles" localSheetId="0">'Cash book'!$1:$10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E37" i="3" l="1"/>
  <c r="D37" i="3"/>
  <c r="C37" i="3"/>
  <c r="B37" i="3"/>
  <c r="E20" i="3"/>
  <c r="D20" i="3"/>
  <c r="C20" i="3"/>
  <c r="B20" i="3"/>
  <c r="E19" i="3"/>
  <c r="D19" i="3"/>
  <c r="C19" i="3"/>
  <c r="B19" i="3"/>
  <c r="E18" i="3"/>
  <c r="D18" i="3"/>
  <c r="C18" i="3"/>
  <c r="B18" i="3"/>
  <c r="E17" i="3"/>
  <c r="D17" i="3"/>
  <c r="C17" i="3"/>
  <c r="B17" i="3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E12" i="3"/>
  <c r="D12" i="3"/>
  <c r="C12" i="3"/>
  <c r="B12" i="3"/>
  <c r="O11" i="3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2" i="3" s="1"/>
  <c r="O33" i="3" s="1"/>
  <c r="O34" i="3" s="1"/>
  <c r="O35" i="3" s="1"/>
  <c r="O36" i="3" s="1"/>
  <c r="O37" i="3" s="1"/>
  <c r="E11" i="3"/>
  <c r="D11" i="3"/>
  <c r="C11" i="3"/>
  <c r="B11" i="3"/>
  <c r="B11" i="2" l="1"/>
  <c r="C11" i="2"/>
  <c r="D11" i="2"/>
  <c r="E11" i="2"/>
  <c r="O11" i="2"/>
  <c r="O12" i="2" s="1"/>
  <c r="O13" i="2" s="1"/>
  <c r="O14" i="2" s="1"/>
  <c r="O15" i="2" s="1"/>
  <c r="O16" i="2" s="1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O17" i="2" l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</calcChain>
</file>

<file path=xl/sharedStrings.xml><?xml version="1.0" encoding="utf-8"?>
<sst xmlns="http://schemas.openxmlformats.org/spreadsheetml/2006/main" count="117" uniqueCount="58">
  <si>
    <t>Agribank</t>
  </si>
  <si>
    <t>Date</t>
  </si>
  <si>
    <t>Received from VND Account</t>
  </si>
  <si>
    <t>NO.</t>
  </si>
  <si>
    <t>CODE</t>
  </si>
  <si>
    <t>BALANCE</t>
  </si>
  <si>
    <t>RECEIVED</t>
  </si>
  <si>
    <t>PAID</t>
  </si>
  <si>
    <t>EVI.</t>
  </si>
  <si>
    <t>SUB</t>
  </si>
  <si>
    <t>A/C</t>
  </si>
  <si>
    <t>PROJECT</t>
  </si>
  <si>
    <t>DESCRIPTION</t>
  </si>
  <si>
    <t>Month</t>
  </si>
  <si>
    <t>TYPE</t>
  </si>
  <si>
    <t>CURRENCY</t>
  </si>
  <si>
    <t>DATE</t>
  </si>
  <si>
    <t>PJT</t>
  </si>
  <si>
    <t>ACCOUNT NO.           :</t>
  </si>
  <si>
    <t xml:space="preserve">TYPE OF ACCOUNT   :  </t>
  </si>
  <si>
    <t>LAST BALANCE</t>
  </si>
  <si>
    <t xml:space="preserve">NAME OF BANK         :       </t>
  </si>
  <si>
    <t>VND</t>
  </si>
  <si>
    <t>Hanoi City Ring Road No.3 Construction Project</t>
  </si>
  <si>
    <t xml:space="preserve">PROJECT NAME        :  </t>
  </si>
  <si>
    <t>MONTH</t>
  </si>
  <si>
    <t>JA15R1003</t>
  </si>
  <si>
    <t xml:space="preserve">PROJECT CODE　NO. : </t>
  </si>
  <si>
    <t>LEDGER-1</t>
    <phoneticPr fontId="1"/>
  </si>
  <si>
    <t>CASH BOOK</t>
    <phoneticPr fontId="1"/>
  </si>
  <si>
    <t>Account Management Fee</t>
  </si>
  <si>
    <t>BANK BOOK</t>
    <phoneticPr fontId="1"/>
  </si>
  <si>
    <t>LEDGER-1</t>
  </si>
  <si>
    <t>Saving Account</t>
  </si>
  <si>
    <t>1450201025696</t>
  </si>
  <si>
    <t>Withdraw for cash in hand</t>
  </si>
  <si>
    <t>Name of Account:</t>
  </si>
  <si>
    <t>Cty Nippon KoeiCco., Ltd (NK)</t>
  </si>
  <si>
    <t>YKJR1603</t>
  </si>
  <si>
    <t>Entertainment: Flower for Woman's Day</t>
  </si>
  <si>
    <t>Taxi charge for Mr Maeda (Airport - Hotel) on 09 Mar 16</t>
  </si>
  <si>
    <t>Visa fee for Mr Maeda (15/02 - 15/05/2016)</t>
  </si>
  <si>
    <t>Salary for Mr Toan (CAD Operator) from 01 to 16 Jan 2016</t>
  </si>
  <si>
    <t>Enter.: Lunch after meeting at DOT Hanoi on TL IC</t>
  </si>
  <si>
    <t>Enter.: Lunch after site visit with TCQM</t>
  </si>
  <si>
    <t>Visa fee for Mr Maeda (22/05 - 22/08/2016)</t>
  </si>
  <si>
    <t>Taxi charge for Mr Maeda (Airport - Hotel) on 22 May 16</t>
  </si>
  <si>
    <t>Ticket HAN-SGN-HAN on 29 May for Mr Maeda</t>
  </si>
  <si>
    <t>Taxi charge for Mr Maeda in HCM (airport-hotel-airport) on 29 May 16</t>
  </si>
  <si>
    <t>Payment to VJEC for Mr Hieu's assignment</t>
  </si>
  <si>
    <t>Interest for Mar 2016</t>
  </si>
  <si>
    <t>Pay to Britect for Mr Nghia's assignment (1st payment)</t>
  </si>
  <si>
    <t xml:space="preserve">Bank charge </t>
  </si>
  <si>
    <t>Interest for Apr 2016</t>
  </si>
  <si>
    <t>Pay to Britect for Mr Nghia's assignment (final payment)</t>
  </si>
  <si>
    <t>Interest for May 2016</t>
  </si>
  <si>
    <t>Ticket for Mr Maeda HAN-HND-HAN on 7 Jun 2016</t>
  </si>
  <si>
    <t>Pre-paid card for Mr Maeda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</si>
</sst>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[$-411]eemm"/>
    <numFmt numFmtId="167" formatCode="[$-409]mmm\-yy;@"/>
  </numFmts>
  <fonts count="5">
    <font>
      <sz val="10"/>
      <name val="Arial"/>
    </font>
    <font>
      <sz val="11"/>
      <name val="Book Antiqua"/>
      <family val="1"/>
    </font>
    <font>
      <sz val="12"/>
      <name val="Osaka"/>
      <family val="3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38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/>
    <xf numFmtId="40" fontId="3" fillId="0" borderId="0" xfId="2" applyNumberFormat="1" applyFont="1"/>
    <xf numFmtId="49" fontId="3" fillId="0" borderId="0" xfId="1" applyNumberFormat="1" applyFont="1"/>
    <xf numFmtId="164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0" xfId="1" applyNumberFormat="1" applyFont="1"/>
    <xf numFmtId="165" fontId="3" fillId="0" borderId="0" xfId="1" applyNumberFormat="1" applyFont="1"/>
    <xf numFmtId="166" fontId="3" fillId="0" borderId="0" xfId="1" applyNumberFormat="1" applyFont="1"/>
    <xf numFmtId="40" fontId="3" fillId="0" borderId="1" xfId="2" applyNumberFormat="1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/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0" fontId="3" fillId="0" borderId="2" xfId="2" applyNumberFormat="1" applyFont="1" applyFill="1" applyBorder="1" applyAlignment="1">
      <alignment horizontal="right" vertical="center"/>
    </xf>
    <xf numFmtId="0" fontId="3" fillId="0" borderId="2" xfId="1" applyNumberFormat="1" applyFont="1" applyFill="1" applyBorder="1" applyAlignment="1">
      <alignment vertical="center"/>
    </xf>
    <xf numFmtId="0" fontId="3" fillId="0" borderId="0" xfId="1" applyFont="1" applyAlignment="1">
      <alignment horizontal="center"/>
    </xf>
    <xf numFmtId="40" fontId="3" fillId="2" borderId="2" xfId="2" applyNumberFormat="1" applyFont="1" applyFill="1" applyBorder="1" applyAlignment="1">
      <alignment horizontal="center"/>
    </xf>
    <xf numFmtId="40" fontId="3" fillId="3" borderId="2" xfId="2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40" fontId="3" fillId="2" borderId="3" xfId="2" applyNumberFormat="1" applyFont="1" applyFill="1" applyBorder="1" applyAlignment="1">
      <alignment horizontal="center"/>
    </xf>
    <xf numFmtId="40" fontId="3" fillId="3" borderId="3" xfId="2" applyNumberFormat="1" applyFont="1" applyFill="1" applyBorder="1" applyAlignment="1">
      <alignment horizontal="center"/>
    </xf>
    <xf numFmtId="49" fontId="3" fillId="3" borderId="3" xfId="1" applyNumberFormat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0" fontId="3" fillId="0" borderId="4" xfId="1" applyNumberFormat="1" applyFont="1" applyBorder="1"/>
    <xf numFmtId="49" fontId="3" fillId="0" borderId="5" xfId="1" applyNumberFormat="1" applyFont="1" applyBorder="1" applyAlignment="1">
      <alignment horizontal="center"/>
    </xf>
    <xf numFmtId="0" fontId="3" fillId="0" borderId="5" xfId="1" applyNumberFormat="1" applyFont="1" applyBorder="1" applyAlignment="1"/>
    <xf numFmtId="40" fontId="3" fillId="0" borderId="0" xfId="2" applyNumberFormat="1" applyFont="1" applyBorder="1"/>
    <xf numFmtId="49" fontId="3" fillId="0" borderId="0" xfId="1" applyNumberFormat="1" applyFont="1" applyBorder="1"/>
    <xf numFmtId="49" fontId="3" fillId="0" borderId="6" xfId="1" applyNumberFormat="1" applyFont="1" applyBorder="1" applyAlignment="1">
      <alignment horizontal="center"/>
    </xf>
    <xf numFmtId="0" fontId="3" fillId="0" borderId="6" xfId="1" applyNumberFormat="1" applyFont="1" applyBorder="1" applyAlignment="1"/>
    <xf numFmtId="40" fontId="3" fillId="0" borderId="7" xfId="2" applyNumberFormat="1" applyFont="1" applyBorder="1"/>
    <xf numFmtId="164" fontId="3" fillId="0" borderId="5" xfId="1" applyNumberFormat="1" applyFont="1" applyBorder="1" applyAlignment="1">
      <alignment horizontal="center"/>
    </xf>
    <xf numFmtId="40" fontId="3" fillId="3" borderId="7" xfId="2" applyNumberFormat="1" applyFont="1" applyFill="1" applyBorder="1" applyAlignment="1">
      <alignment horizontal="right"/>
    </xf>
    <xf numFmtId="167" fontId="3" fillId="0" borderId="7" xfId="2" applyNumberFormat="1" applyFont="1" applyFill="1" applyBorder="1"/>
    <xf numFmtId="40" fontId="4" fillId="0" borderId="0" xfId="2" applyNumberFormat="1" applyFont="1" applyAlignment="1">
      <alignment horizontal="center"/>
    </xf>
    <xf numFmtId="165" fontId="4" fillId="0" borderId="0" xfId="1" applyNumberFormat="1" applyFont="1"/>
    <xf numFmtId="0" fontId="3" fillId="0" borderId="5" xfId="1" quotePrefix="1" applyNumberFormat="1" applyFont="1" applyBorder="1" applyAlignment="1"/>
    <xf numFmtId="0" fontId="3" fillId="0" borderId="5" xfId="1" applyNumberFormat="1" applyFont="1" applyFill="1" applyBorder="1"/>
    <xf numFmtId="49" fontId="3" fillId="0" borderId="5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40" fontId="3" fillId="0" borderId="7" xfId="2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0" fontId="3" fillId="4" borderId="1" xfId="2" applyNumberFormat="1" applyFont="1" applyFill="1" applyBorder="1"/>
  </cellXfs>
  <cellStyles count="3">
    <cellStyle name="Comma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showGridLines="0" showZeros="0" tabSelected="1" topLeftCell="A25" workbookViewId="0">
      <selection activeCell="L27" sqref="L27"/>
    </sheetView>
  </sheetViews>
  <sheetFormatPr defaultColWidth="12.5703125" defaultRowHeight="15" customHeight="1"/>
  <cols>
    <col min="1" max="1" width="3.42578125" style="1" customWidth="1"/>
    <col min="2" max="2" width="12.5703125" style="6" hidden="1" customWidth="1"/>
    <col min="3" max="3" width="12.5703125" style="8" hidden="1" customWidth="1"/>
    <col min="4" max="5" width="12.5703125" style="1" hidden="1" customWidth="1"/>
    <col min="6" max="7" width="6.42578125" style="7" customWidth="1"/>
    <col min="8" max="8" width="64.28515625" style="3" customWidth="1"/>
    <col min="9" max="9" width="11" style="6" customWidth="1"/>
    <col min="10" max="10" width="6.42578125" style="5" customWidth="1"/>
    <col min="11" max="11" width="5.5703125" style="4" bestFit="1" customWidth="1"/>
    <col min="12" max="12" width="6.42578125" style="3" customWidth="1"/>
    <col min="13" max="15" width="19" style="2" customWidth="1"/>
    <col min="16" max="16384" width="12.5703125" style="1"/>
  </cols>
  <sheetData>
    <row r="1" spans="2:15" ht="33.950000000000003" customHeight="1">
      <c r="F1" s="1"/>
      <c r="G1" s="51" t="s">
        <v>29</v>
      </c>
      <c r="H1" s="1"/>
    </row>
    <row r="2" spans="2:15" ht="15" customHeight="1" thickBot="1">
      <c r="O2" s="50" t="s">
        <v>28</v>
      </c>
    </row>
    <row r="3" spans="2:15" ht="15" customHeight="1" thickBot="1">
      <c r="H3" s="3" t="s">
        <v>27</v>
      </c>
      <c r="I3" s="53" t="s">
        <v>26</v>
      </c>
      <c r="J3" s="57"/>
      <c r="K3" s="58"/>
      <c r="N3" s="2" t="s">
        <v>25</v>
      </c>
      <c r="O3" s="49">
        <v>42522</v>
      </c>
    </row>
    <row r="4" spans="2:15" ht="15" customHeight="1" thickBot="1">
      <c r="H4" s="3" t="s">
        <v>24</v>
      </c>
      <c r="I4" s="53" t="s">
        <v>23</v>
      </c>
      <c r="J4" s="54"/>
      <c r="K4" s="55"/>
      <c r="N4" s="2" t="s">
        <v>15</v>
      </c>
      <c r="O4" s="48" t="s">
        <v>22</v>
      </c>
    </row>
    <row r="5" spans="2:15" ht="15" customHeight="1" thickBot="1">
      <c r="H5" s="3" t="s">
        <v>15</v>
      </c>
      <c r="I5" s="41" t="s">
        <v>22</v>
      </c>
      <c r="J5" s="40"/>
      <c r="K5" s="47"/>
      <c r="N5" s="2" t="s">
        <v>20</v>
      </c>
      <c r="O5" s="46">
        <v>10423000</v>
      </c>
    </row>
    <row r="6" spans="2:15" ht="15" customHeight="1">
      <c r="I6" s="3"/>
      <c r="J6" s="3"/>
      <c r="L6" s="43"/>
      <c r="M6" s="42"/>
    </row>
    <row r="7" spans="2:15" ht="15" customHeight="1">
      <c r="I7" s="3"/>
      <c r="J7" s="3"/>
    </row>
    <row r="8" spans="2:15" ht="15" customHeight="1">
      <c r="I8" s="39"/>
      <c r="J8" s="3"/>
    </row>
    <row r="9" spans="2:15" s="20" customFormat="1" ht="15" customHeight="1">
      <c r="B9" s="35" t="s">
        <v>17</v>
      </c>
      <c r="C9" s="38" t="s">
        <v>16</v>
      </c>
      <c r="D9" s="37" t="s">
        <v>15</v>
      </c>
      <c r="E9" s="37" t="s">
        <v>14</v>
      </c>
      <c r="F9" s="36" t="s">
        <v>13</v>
      </c>
      <c r="G9" s="36" t="s">
        <v>1</v>
      </c>
      <c r="H9" s="32" t="s">
        <v>12</v>
      </c>
      <c r="I9" s="35" t="s">
        <v>11</v>
      </c>
      <c r="J9" s="34" t="s">
        <v>10</v>
      </c>
      <c r="K9" s="33" t="s">
        <v>9</v>
      </c>
      <c r="L9" s="32" t="s">
        <v>8</v>
      </c>
      <c r="M9" s="31" t="s">
        <v>7</v>
      </c>
      <c r="N9" s="31" t="s">
        <v>6</v>
      </c>
      <c r="O9" s="30" t="s">
        <v>5</v>
      </c>
    </row>
    <row r="10" spans="2:15" s="20" customFormat="1" ht="15" customHeight="1">
      <c r="B10" s="26"/>
      <c r="C10" s="29"/>
      <c r="D10" s="28"/>
      <c r="E10" s="25"/>
      <c r="F10" s="27"/>
      <c r="G10" s="27"/>
      <c r="H10" s="23"/>
      <c r="I10" s="26" t="s">
        <v>4</v>
      </c>
      <c r="J10" s="25" t="s">
        <v>4</v>
      </c>
      <c r="K10" s="24" t="s">
        <v>4</v>
      </c>
      <c r="L10" s="23" t="s">
        <v>3</v>
      </c>
      <c r="M10" s="22"/>
      <c r="N10" s="22"/>
      <c r="O10" s="21"/>
    </row>
    <row r="11" spans="2:15" ht="15" customHeight="1">
      <c r="B11" s="17" t="str">
        <f t="shared" ref="B11:B38" si="0">$I$3</f>
        <v>JA15R1003</v>
      </c>
      <c r="C11" s="16">
        <f t="shared" ref="C11:C38" si="1">$O$3</f>
        <v>42522</v>
      </c>
      <c r="D11" s="15" t="str">
        <f t="shared" ref="D11:D38" si="2">$O$4</f>
        <v>VND</v>
      </c>
      <c r="E11" s="14" t="str">
        <f t="shared" ref="E11:E38" si="3">$I$5</f>
        <v>VND</v>
      </c>
      <c r="F11" s="10">
        <v>3</v>
      </c>
      <c r="G11" s="10">
        <v>8</v>
      </c>
      <c r="H11" s="10" t="s">
        <v>39</v>
      </c>
      <c r="I11" s="13" t="s">
        <v>26</v>
      </c>
      <c r="J11" s="12"/>
      <c r="K11" s="11"/>
      <c r="L11" s="10">
        <v>1</v>
      </c>
      <c r="M11" s="9">
        <v>700000</v>
      </c>
      <c r="N11" s="9"/>
      <c r="O11" s="9">
        <f>(O5-M11+N11)</f>
        <v>9723000</v>
      </c>
    </row>
    <row r="12" spans="2:15" ht="15" customHeight="1">
      <c r="B12" s="17" t="str">
        <f t="shared" si="0"/>
        <v>JA15R1003</v>
      </c>
      <c r="C12" s="16">
        <f t="shared" si="1"/>
        <v>42522</v>
      </c>
      <c r="D12" s="15" t="str">
        <f t="shared" si="2"/>
        <v>VND</v>
      </c>
      <c r="E12" s="14" t="str">
        <f t="shared" si="3"/>
        <v>VND</v>
      </c>
      <c r="F12" s="10">
        <v>3</v>
      </c>
      <c r="G12" s="10">
        <v>9</v>
      </c>
      <c r="H12" s="10" t="s">
        <v>40</v>
      </c>
      <c r="I12" s="13" t="s">
        <v>38</v>
      </c>
      <c r="J12" s="12"/>
      <c r="K12" s="11"/>
      <c r="L12" s="10">
        <v>2</v>
      </c>
      <c r="M12" s="9">
        <v>416000</v>
      </c>
      <c r="N12" s="9"/>
      <c r="O12" s="9">
        <f t="shared" ref="O12:O38" si="4">(O11-M12+N12)</f>
        <v>9307000</v>
      </c>
    </row>
    <row r="13" spans="2:15" ht="15" customHeight="1">
      <c r="B13" s="17" t="str">
        <f t="shared" si="0"/>
        <v>JA15R1003</v>
      </c>
      <c r="C13" s="16">
        <f t="shared" si="1"/>
        <v>42522</v>
      </c>
      <c r="D13" s="15" t="str">
        <f t="shared" si="2"/>
        <v>VND</v>
      </c>
      <c r="E13" s="14" t="str">
        <f t="shared" si="3"/>
        <v>VND</v>
      </c>
      <c r="F13" s="10">
        <v>3</v>
      </c>
      <c r="G13" s="10">
        <v>9</v>
      </c>
      <c r="H13" s="10" t="s">
        <v>41</v>
      </c>
      <c r="I13" s="13" t="s">
        <v>26</v>
      </c>
      <c r="J13" s="12"/>
      <c r="K13" s="11"/>
      <c r="L13" s="10">
        <v>3</v>
      </c>
      <c r="M13" s="9">
        <v>1096000</v>
      </c>
      <c r="N13" s="9"/>
      <c r="O13" s="9">
        <f t="shared" si="4"/>
        <v>8211000</v>
      </c>
    </row>
    <row r="14" spans="2:15" ht="15" customHeight="1">
      <c r="B14" s="17" t="str">
        <f t="shared" si="0"/>
        <v>JA15R1003</v>
      </c>
      <c r="C14" s="16">
        <f t="shared" si="1"/>
        <v>42522</v>
      </c>
      <c r="D14" s="15" t="str">
        <f t="shared" si="2"/>
        <v>VND</v>
      </c>
      <c r="E14" s="14" t="str">
        <f t="shared" si="3"/>
        <v>VND</v>
      </c>
      <c r="F14" s="10">
        <v>3</v>
      </c>
      <c r="G14" s="10">
        <v>21</v>
      </c>
      <c r="H14" s="10" t="s">
        <v>42</v>
      </c>
      <c r="I14" s="13" t="s">
        <v>26</v>
      </c>
      <c r="J14" s="12"/>
      <c r="K14" s="11"/>
      <c r="L14" s="10">
        <v>4</v>
      </c>
      <c r="M14" s="9">
        <v>4000000</v>
      </c>
      <c r="N14" s="9"/>
      <c r="O14" s="9">
        <f t="shared" si="4"/>
        <v>4211000</v>
      </c>
    </row>
    <row r="15" spans="2:15" ht="15" customHeight="1">
      <c r="B15" s="17" t="str">
        <f t="shared" si="0"/>
        <v>JA15R1003</v>
      </c>
      <c r="C15" s="16">
        <f t="shared" si="1"/>
        <v>42522</v>
      </c>
      <c r="D15" s="15" t="str">
        <f t="shared" si="2"/>
        <v>VND</v>
      </c>
      <c r="E15" s="14" t="str">
        <f t="shared" si="3"/>
        <v>VND</v>
      </c>
      <c r="F15" s="10">
        <v>3</v>
      </c>
      <c r="G15" s="10">
        <v>31</v>
      </c>
      <c r="H15" s="10" t="s">
        <v>43</v>
      </c>
      <c r="I15" s="13" t="s">
        <v>26</v>
      </c>
      <c r="J15" s="12"/>
      <c r="K15" s="11"/>
      <c r="L15" s="10">
        <v>5</v>
      </c>
      <c r="M15" s="9">
        <v>730000</v>
      </c>
      <c r="N15" s="9"/>
      <c r="O15" s="9">
        <f t="shared" si="4"/>
        <v>3481000</v>
      </c>
    </row>
    <row r="16" spans="2:15" ht="15" customHeight="1">
      <c r="B16" s="17" t="str">
        <f t="shared" si="0"/>
        <v>JA15R1003</v>
      </c>
      <c r="C16" s="16">
        <f t="shared" si="1"/>
        <v>42522</v>
      </c>
      <c r="D16" s="15" t="str">
        <f t="shared" si="2"/>
        <v>VND</v>
      </c>
      <c r="E16" s="14" t="str">
        <f t="shared" si="3"/>
        <v>VND</v>
      </c>
      <c r="F16" s="10">
        <v>5</v>
      </c>
      <c r="G16" s="10">
        <v>17</v>
      </c>
      <c r="H16" s="10" t="s">
        <v>2</v>
      </c>
      <c r="I16" s="13" t="s">
        <v>26</v>
      </c>
      <c r="J16" s="12"/>
      <c r="K16" s="11"/>
      <c r="L16" s="10"/>
      <c r="M16" s="9"/>
      <c r="N16" s="9">
        <v>20000000</v>
      </c>
      <c r="O16" s="9">
        <f t="shared" si="4"/>
        <v>23481000</v>
      </c>
    </row>
    <row r="17" spans="2:15" ht="15" customHeight="1">
      <c r="B17" s="17" t="str">
        <f t="shared" si="0"/>
        <v>JA15R1003</v>
      </c>
      <c r="C17" s="16">
        <f t="shared" si="1"/>
        <v>42522</v>
      </c>
      <c r="D17" s="15" t="str">
        <f t="shared" si="2"/>
        <v>VND</v>
      </c>
      <c r="E17" s="14" t="str">
        <f t="shared" si="3"/>
        <v>VND</v>
      </c>
      <c r="F17" s="10">
        <v>5</v>
      </c>
      <c r="G17" s="10">
        <v>17</v>
      </c>
      <c r="H17" s="10" t="s">
        <v>44</v>
      </c>
      <c r="I17" s="13" t="s">
        <v>26</v>
      </c>
      <c r="J17" s="12"/>
      <c r="K17" s="11"/>
      <c r="L17" s="10">
        <v>6</v>
      </c>
      <c r="M17" s="9">
        <v>5045000</v>
      </c>
      <c r="N17" s="9"/>
      <c r="O17" s="9">
        <f t="shared" si="4"/>
        <v>18436000</v>
      </c>
    </row>
    <row r="18" spans="2:15" ht="15" customHeight="1">
      <c r="B18" s="17" t="str">
        <f t="shared" si="0"/>
        <v>JA15R1003</v>
      </c>
      <c r="C18" s="16">
        <f t="shared" si="1"/>
        <v>42522</v>
      </c>
      <c r="D18" s="15" t="str">
        <f t="shared" si="2"/>
        <v>VND</v>
      </c>
      <c r="E18" s="14" t="str">
        <f t="shared" si="3"/>
        <v>VND</v>
      </c>
      <c r="F18" s="10">
        <v>5</v>
      </c>
      <c r="G18" s="10">
        <v>23</v>
      </c>
      <c r="H18" s="10" t="s">
        <v>45</v>
      </c>
      <c r="I18" s="13" t="s">
        <v>26</v>
      </c>
      <c r="J18" s="12"/>
      <c r="K18" s="11"/>
      <c r="L18" s="10">
        <v>7</v>
      </c>
      <c r="M18" s="9">
        <v>1096000</v>
      </c>
      <c r="N18" s="9"/>
      <c r="O18" s="9">
        <f t="shared" si="4"/>
        <v>17340000</v>
      </c>
    </row>
    <row r="19" spans="2:15" ht="15" customHeight="1">
      <c r="B19" s="17" t="str">
        <f t="shared" si="0"/>
        <v>JA15R1003</v>
      </c>
      <c r="C19" s="16">
        <f t="shared" si="1"/>
        <v>42522</v>
      </c>
      <c r="D19" s="15" t="str">
        <f t="shared" si="2"/>
        <v>VND</v>
      </c>
      <c r="E19" s="14" t="str">
        <f t="shared" si="3"/>
        <v>VND</v>
      </c>
      <c r="F19" s="10">
        <v>5</v>
      </c>
      <c r="G19" s="10">
        <v>23</v>
      </c>
      <c r="H19" s="10" t="s">
        <v>46</v>
      </c>
      <c r="I19" s="13" t="s">
        <v>26</v>
      </c>
      <c r="J19" s="12"/>
      <c r="K19" s="11"/>
      <c r="L19" s="10">
        <v>8</v>
      </c>
      <c r="M19" s="9">
        <v>313000</v>
      </c>
      <c r="N19" s="9"/>
      <c r="O19" s="9">
        <f t="shared" si="4"/>
        <v>17027000</v>
      </c>
    </row>
    <row r="20" spans="2:15" ht="15" customHeight="1">
      <c r="B20" s="17" t="str">
        <f t="shared" si="0"/>
        <v>JA15R1003</v>
      </c>
      <c r="C20" s="16">
        <f t="shared" si="1"/>
        <v>42522</v>
      </c>
      <c r="D20" s="15" t="str">
        <f t="shared" si="2"/>
        <v>VND</v>
      </c>
      <c r="E20" s="14" t="str">
        <f t="shared" si="3"/>
        <v>VND</v>
      </c>
      <c r="F20" s="10">
        <v>5</v>
      </c>
      <c r="G20" s="10">
        <v>27</v>
      </c>
      <c r="H20" s="10" t="s">
        <v>47</v>
      </c>
      <c r="I20" s="13" t="s">
        <v>38</v>
      </c>
      <c r="J20" s="12"/>
      <c r="K20" s="11"/>
      <c r="L20" s="10">
        <v>9</v>
      </c>
      <c r="M20" s="9">
        <v>6674000</v>
      </c>
      <c r="N20" s="9"/>
      <c r="O20" s="9">
        <f t="shared" si="4"/>
        <v>10353000</v>
      </c>
    </row>
    <row r="21" spans="2:15" ht="15" customHeight="1">
      <c r="B21" s="17" t="str">
        <f t="shared" si="0"/>
        <v>JA15R1003</v>
      </c>
      <c r="C21" s="16">
        <f t="shared" si="1"/>
        <v>42522</v>
      </c>
      <c r="D21" s="15" t="str">
        <f t="shared" si="2"/>
        <v>VND</v>
      </c>
      <c r="E21" s="14" t="str">
        <f t="shared" si="3"/>
        <v>VND</v>
      </c>
      <c r="F21" s="10">
        <v>5</v>
      </c>
      <c r="G21" s="10">
        <v>31</v>
      </c>
      <c r="H21" s="10" t="s">
        <v>48</v>
      </c>
      <c r="I21" s="13" t="s">
        <v>38</v>
      </c>
      <c r="J21" s="12"/>
      <c r="K21" s="11"/>
      <c r="L21" s="10">
        <v>10</v>
      </c>
      <c r="M21" s="9">
        <v>590000</v>
      </c>
      <c r="N21" s="9"/>
      <c r="O21" s="9">
        <f t="shared" si="4"/>
        <v>9763000</v>
      </c>
    </row>
    <row r="22" spans="2:15" ht="15" customHeight="1">
      <c r="B22" s="17" t="str">
        <f t="shared" si="0"/>
        <v>JA15R1003</v>
      </c>
      <c r="C22" s="16">
        <f t="shared" si="1"/>
        <v>42522</v>
      </c>
      <c r="D22" s="15" t="str">
        <f t="shared" si="2"/>
        <v>VND</v>
      </c>
      <c r="E22" s="14" t="str">
        <f t="shared" si="3"/>
        <v>VND</v>
      </c>
      <c r="F22" s="10">
        <v>6</v>
      </c>
      <c r="G22" s="10">
        <v>6</v>
      </c>
      <c r="H22" s="10" t="s">
        <v>49</v>
      </c>
      <c r="I22" s="13" t="s">
        <v>26</v>
      </c>
      <c r="J22" s="12"/>
      <c r="K22" s="11"/>
      <c r="L22" s="10">
        <v>11</v>
      </c>
      <c r="M22" s="9">
        <v>8485000</v>
      </c>
      <c r="N22" s="9"/>
      <c r="O22" s="9">
        <f t="shared" si="4"/>
        <v>1278000</v>
      </c>
    </row>
    <row r="23" spans="2:15" ht="15" customHeight="1">
      <c r="B23" s="17" t="str">
        <f t="shared" si="0"/>
        <v>JA15R1003</v>
      </c>
      <c r="C23" s="16">
        <f t="shared" si="1"/>
        <v>42522</v>
      </c>
      <c r="D23" s="15" t="str">
        <f t="shared" si="2"/>
        <v>VND</v>
      </c>
      <c r="E23" s="14" t="str">
        <f t="shared" si="3"/>
        <v>VND</v>
      </c>
      <c r="F23" s="10">
        <v>6</v>
      </c>
      <c r="G23" s="10">
        <v>10</v>
      </c>
      <c r="H23" s="10" t="s">
        <v>57</v>
      </c>
      <c r="I23" s="13" t="str">
        <f t="shared" ref="I23" si="5">$I$3</f>
        <v>JA15R1003</v>
      </c>
      <c r="J23" s="12"/>
      <c r="K23" s="11"/>
      <c r="L23" s="10">
        <v>12</v>
      </c>
      <c r="M23" s="9">
        <v>1000000</v>
      </c>
      <c r="N23" s="9"/>
      <c r="O23" s="9">
        <f t="shared" si="4"/>
        <v>278000</v>
      </c>
    </row>
    <row r="24" spans="2:15" ht="15" customHeight="1">
      <c r="B24" s="17" t="str">
        <f t="shared" si="0"/>
        <v>JA15R1003</v>
      </c>
      <c r="C24" s="16">
        <f t="shared" si="1"/>
        <v>42522</v>
      </c>
      <c r="D24" s="15" t="str">
        <f t="shared" si="2"/>
        <v>VND</v>
      </c>
      <c r="E24" s="14" t="str">
        <f t="shared" si="3"/>
        <v>VND</v>
      </c>
      <c r="F24" s="10"/>
      <c r="G24" s="10"/>
      <c r="H24" s="10"/>
      <c r="I24" s="13"/>
      <c r="J24" s="12"/>
      <c r="K24" s="11"/>
      <c r="L24" s="10"/>
      <c r="M24" s="18"/>
      <c r="N24" s="9"/>
      <c r="O24" s="9">
        <f t="shared" si="4"/>
        <v>278000</v>
      </c>
    </row>
    <row r="25" spans="2:15" ht="15" customHeight="1">
      <c r="B25" s="17" t="str">
        <f t="shared" si="0"/>
        <v>JA15R1003</v>
      </c>
      <c r="C25" s="16">
        <f t="shared" si="1"/>
        <v>42522</v>
      </c>
      <c r="D25" s="15" t="str">
        <f t="shared" si="2"/>
        <v>VND</v>
      </c>
      <c r="E25" s="14" t="str">
        <f t="shared" si="3"/>
        <v>VND</v>
      </c>
      <c r="F25" s="10"/>
      <c r="G25" s="10"/>
      <c r="H25" s="19"/>
      <c r="I25" s="13"/>
      <c r="J25" s="12"/>
      <c r="K25" s="11"/>
      <c r="L25" s="10"/>
      <c r="M25" s="18"/>
      <c r="N25" s="9"/>
      <c r="O25" s="9">
        <f t="shared" si="4"/>
        <v>278000</v>
      </c>
    </row>
    <row r="26" spans="2:15" ht="15" customHeight="1">
      <c r="B26" s="17" t="str">
        <f t="shared" si="0"/>
        <v>JA15R1003</v>
      </c>
      <c r="C26" s="16">
        <f t="shared" si="1"/>
        <v>42522</v>
      </c>
      <c r="D26" s="15" t="str">
        <f t="shared" si="2"/>
        <v>VND</v>
      </c>
      <c r="E26" s="14" t="str">
        <f t="shared" si="3"/>
        <v>VND</v>
      </c>
      <c r="F26" s="10"/>
      <c r="G26" s="10"/>
      <c r="H26" s="19"/>
      <c r="I26" s="13"/>
      <c r="J26" s="12"/>
      <c r="K26" s="11"/>
      <c r="L26" s="10"/>
      <c r="M26" s="18"/>
      <c r="N26" s="9"/>
      <c r="O26" s="9">
        <f t="shared" si="4"/>
        <v>278000</v>
      </c>
    </row>
    <row r="27" spans="2:15" ht="15" customHeight="1">
      <c r="B27" s="17" t="str">
        <f t="shared" si="0"/>
        <v>JA15R1003</v>
      </c>
      <c r="C27" s="16">
        <f t="shared" si="1"/>
        <v>42522</v>
      </c>
      <c r="D27" s="15" t="str">
        <f t="shared" si="2"/>
        <v>VND</v>
      </c>
      <c r="E27" s="14" t="str">
        <f t="shared" si="3"/>
        <v>VND</v>
      </c>
      <c r="F27" s="10"/>
      <c r="G27" s="10"/>
      <c r="H27" s="10"/>
      <c r="I27" s="13"/>
      <c r="J27" s="12"/>
      <c r="K27" s="11"/>
      <c r="L27" s="10"/>
      <c r="M27" s="9"/>
      <c r="N27" s="9"/>
      <c r="O27" s="9">
        <f t="shared" si="4"/>
        <v>278000</v>
      </c>
    </row>
    <row r="28" spans="2:15" ht="15" customHeight="1">
      <c r="B28" s="17" t="str">
        <f t="shared" si="0"/>
        <v>JA15R1003</v>
      </c>
      <c r="C28" s="16">
        <f t="shared" si="1"/>
        <v>42522</v>
      </c>
      <c r="D28" s="15" t="str">
        <f t="shared" si="2"/>
        <v>VND</v>
      </c>
      <c r="E28" s="14" t="str">
        <f t="shared" si="3"/>
        <v>VND</v>
      </c>
      <c r="F28" s="10"/>
      <c r="G28" s="10"/>
      <c r="H28" s="10"/>
      <c r="I28" s="13"/>
      <c r="J28" s="12"/>
      <c r="K28" s="11"/>
      <c r="L28" s="10"/>
      <c r="M28" s="9"/>
      <c r="N28" s="9"/>
      <c r="O28" s="9">
        <f t="shared" si="4"/>
        <v>278000</v>
      </c>
    </row>
    <row r="29" spans="2:15" ht="15" customHeight="1">
      <c r="B29" s="17" t="str">
        <f t="shared" si="0"/>
        <v>JA15R1003</v>
      </c>
      <c r="C29" s="16">
        <f t="shared" si="1"/>
        <v>42522</v>
      </c>
      <c r="D29" s="15" t="str">
        <f t="shared" si="2"/>
        <v>VND</v>
      </c>
      <c r="E29" s="14" t="str">
        <f t="shared" si="3"/>
        <v>VND</v>
      </c>
      <c r="F29" s="10"/>
      <c r="G29" s="10"/>
      <c r="H29" s="10"/>
      <c r="I29" s="13"/>
      <c r="J29" s="12"/>
      <c r="K29" s="11"/>
      <c r="L29" s="10"/>
      <c r="M29" s="9"/>
      <c r="N29" s="9"/>
      <c r="O29" s="9">
        <f t="shared" si="4"/>
        <v>278000</v>
      </c>
    </row>
    <row r="30" spans="2:15" ht="15" customHeight="1">
      <c r="B30" s="17" t="str">
        <f t="shared" si="0"/>
        <v>JA15R1003</v>
      </c>
      <c r="C30" s="16">
        <f t="shared" si="1"/>
        <v>42522</v>
      </c>
      <c r="D30" s="15" t="str">
        <f t="shared" si="2"/>
        <v>VND</v>
      </c>
      <c r="E30" s="14" t="str">
        <f t="shared" si="3"/>
        <v>VND</v>
      </c>
      <c r="F30" s="10"/>
      <c r="G30" s="10"/>
      <c r="H30" s="10"/>
      <c r="I30" s="13"/>
      <c r="J30" s="12"/>
      <c r="K30" s="11"/>
      <c r="L30" s="10"/>
      <c r="M30" s="9"/>
      <c r="N30" s="9"/>
      <c r="O30" s="9">
        <f t="shared" si="4"/>
        <v>278000</v>
      </c>
    </row>
    <row r="31" spans="2:15" ht="15" customHeight="1">
      <c r="B31" s="17"/>
      <c r="C31" s="16"/>
      <c r="D31" s="15"/>
      <c r="E31" s="14"/>
      <c r="F31" s="10"/>
      <c r="G31" s="10"/>
      <c r="H31" s="10"/>
      <c r="I31" s="13"/>
      <c r="J31" s="12"/>
      <c r="K31" s="11"/>
      <c r="L31" s="10"/>
      <c r="M31" s="9"/>
      <c r="N31" s="9"/>
      <c r="O31" s="9">
        <f t="shared" si="4"/>
        <v>278000</v>
      </c>
    </row>
    <row r="32" spans="2:15" ht="15" customHeight="1">
      <c r="B32" s="17"/>
      <c r="C32" s="16"/>
      <c r="D32" s="15"/>
      <c r="E32" s="14"/>
      <c r="F32" s="10"/>
      <c r="G32" s="10"/>
      <c r="H32" s="10"/>
      <c r="I32" s="13"/>
      <c r="J32" s="12"/>
      <c r="K32" s="11"/>
      <c r="L32" s="10"/>
      <c r="M32" s="9"/>
      <c r="N32" s="9"/>
      <c r="O32" s="9">
        <f t="shared" si="4"/>
        <v>278000</v>
      </c>
    </row>
    <row r="33" spans="2:15" ht="15" customHeight="1">
      <c r="B33" s="17"/>
      <c r="C33" s="16"/>
      <c r="D33" s="15"/>
      <c r="E33" s="14"/>
      <c r="F33" s="10"/>
      <c r="G33" s="10"/>
      <c r="H33" s="10"/>
      <c r="I33" s="13"/>
      <c r="J33" s="12"/>
      <c r="K33" s="11"/>
      <c r="L33" s="10"/>
      <c r="M33" s="9"/>
      <c r="N33" s="9"/>
      <c r="O33" s="9">
        <f t="shared" si="4"/>
        <v>278000</v>
      </c>
    </row>
    <row r="34" spans="2:15" ht="15" customHeight="1">
      <c r="B34" s="17" t="str">
        <f t="shared" si="0"/>
        <v>JA15R1003</v>
      </c>
      <c r="C34" s="16">
        <f t="shared" si="1"/>
        <v>42522</v>
      </c>
      <c r="D34" s="15" t="str">
        <f t="shared" si="2"/>
        <v>VND</v>
      </c>
      <c r="E34" s="14" t="str">
        <f t="shared" si="3"/>
        <v>VND</v>
      </c>
      <c r="F34" s="10"/>
      <c r="G34" s="10"/>
      <c r="H34" s="10"/>
      <c r="I34" s="13"/>
      <c r="J34" s="12"/>
      <c r="K34" s="11"/>
      <c r="L34" s="10"/>
      <c r="M34" s="9"/>
      <c r="N34" s="9"/>
      <c r="O34" s="9">
        <f t="shared" si="4"/>
        <v>278000</v>
      </c>
    </row>
    <row r="35" spans="2:15" ht="15" customHeight="1">
      <c r="B35" s="17" t="str">
        <f t="shared" si="0"/>
        <v>JA15R1003</v>
      </c>
      <c r="C35" s="16">
        <f t="shared" si="1"/>
        <v>42522</v>
      </c>
      <c r="D35" s="15" t="str">
        <f t="shared" si="2"/>
        <v>VND</v>
      </c>
      <c r="E35" s="14" t="str">
        <f t="shared" si="3"/>
        <v>VND</v>
      </c>
      <c r="F35" s="10"/>
      <c r="G35" s="10"/>
      <c r="H35" s="10"/>
      <c r="I35" s="13"/>
      <c r="J35" s="12"/>
      <c r="K35" s="11"/>
      <c r="L35" s="10"/>
      <c r="M35" s="9"/>
      <c r="N35" s="9"/>
      <c r="O35" s="9">
        <f t="shared" si="4"/>
        <v>278000</v>
      </c>
    </row>
    <row r="36" spans="2:15" ht="15" customHeight="1">
      <c r="B36" s="17" t="str">
        <f t="shared" si="0"/>
        <v>JA15R1003</v>
      </c>
      <c r="C36" s="16">
        <f t="shared" si="1"/>
        <v>42522</v>
      </c>
      <c r="D36" s="15" t="str">
        <f t="shared" si="2"/>
        <v>VND</v>
      </c>
      <c r="E36" s="14" t="str">
        <f t="shared" si="3"/>
        <v>VND</v>
      </c>
      <c r="F36" s="10"/>
      <c r="G36" s="10"/>
      <c r="H36" s="10"/>
      <c r="I36" s="13"/>
      <c r="J36" s="12"/>
      <c r="K36" s="11"/>
      <c r="L36" s="10"/>
      <c r="M36" s="9"/>
      <c r="N36" s="9"/>
      <c r="O36" s="9">
        <f t="shared" si="4"/>
        <v>278000</v>
      </c>
    </row>
    <row r="37" spans="2:15" ht="15" customHeight="1">
      <c r="B37" s="17" t="str">
        <f t="shared" si="0"/>
        <v>JA15R1003</v>
      </c>
      <c r="C37" s="16">
        <f t="shared" si="1"/>
        <v>42522</v>
      </c>
      <c r="D37" s="15" t="str">
        <f t="shared" si="2"/>
        <v>VND</v>
      </c>
      <c r="E37" s="14" t="str">
        <f t="shared" si="3"/>
        <v>VND</v>
      </c>
      <c r="F37" s="10"/>
      <c r="G37" s="10"/>
      <c r="H37" s="19"/>
      <c r="I37" s="13"/>
      <c r="J37" s="12"/>
      <c r="K37" s="11"/>
      <c r="L37" s="10"/>
      <c r="M37" s="9"/>
      <c r="N37" s="9"/>
      <c r="O37" s="9">
        <f t="shared" si="4"/>
        <v>278000</v>
      </c>
    </row>
    <row r="38" spans="2:15" ht="15" customHeight="1">
      <c r="B38" s="17" t="str">
        <f t="shared" si="0"/>
        <v>JA15R1003</v>
      </c>
      <c r="C38" s="16">
        <f t="shared" si="1"/>
        <v>42522</v>
      </c>
      <c r="D38" s="15" t="str">
        <f t="shared" si="2"/>
        <v>VND</v>
      </c>
      <c r="E38" s="14" t="str">
        <f t="shared" si="3"/>
        <v>VND</v>
      </c>
      <c r="F38" s="10"/>
      <c r="G38" s="10"/>
      <c r="H38" s="10"/>
      <c r="I38" s="13"/>
      <c r="J38" s="12"/>
      <c r="K38" s="11"/>
      <c r="L38" s="10"/>
      <c r="M38" s="9"/>
      <c r="N38" s="9"/>
      <c r="O38" s="9">
        <f t="shared" si="4"/>
        <v>278000</v>
      </c>
    </row>
  </sheetData>
  <pageMargins left="0.39370078740157483" right="0.39370078740157483" top="0" bottom="0.78740157480314965" header="0.51181102362204722" footer="0.51181102362204722"/>
  <pageSetup paperSize="9" scale="85" orientation="landscape" r:id="rId1"/>
  <headerFooter alignWithMargins="0">
    <oddFooter xml:space="preserve">&amp;LFORM B2102-F2&amp;C&amp;P / &amp;N ﾍﾟｰｼﾞ&amp;RSIGNATURE                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showGridLines="0" showZeros="0" topLeftCell="A19" workbookViewId="0">
      <selection activeCell="F24" sqref="F24:M24"/>
    </sheetView>
  </sheetViews>
  <sheetFormatPr defaultColWidth="12.5703125" defaultRowHeight="15" customHeight="1"/>
  <cols>
    <col min="1" max="1" width="6.42578125" style="1" customWidth="1"/>
    <col min="2" max="2" width="12.5703125" style="6" hidden="1" customWidth="1"/>
    <col min="3" max="3" width="12.5703125" style="8" hidden="1" customWidth="1"/>
    <col min="4" max="5" width="12.5703125" style="1" hidden="1" customWidth="1"/>
    <col min="6" max="7" width="6.42578125" style="7" customWidth="1"/>
    <col min="8" max="8" width="46.42578125" style="3" customWidth="1"/>
    <col min="9" max="9" width="11" style="6" customWidth="1"/>
    <col min="10" max="10" width="6.42578125" style="5" customWidth="1"/>
    <col min="11" max="11" width="9.85546875" style="4" customWidth="1"/>
    <col min="12" max="12" width="6.42578125" style="3" customWidth="1"/>
    <col min="13" max="15" width="19" style="2" customWidth="1"/>
    <col min="16" max="16384" width="12.5703125" style="1"/>
  </cols>
  <sheetData>
    <row r="1" spans="2:15" ht="33.950000000000003" customHeight="1">
      <c r="F1" s="1"/>
      <c r="G1" s="51" t="s">
        <v>31</v>
      </c>
      <c r="H1" s="1"/>
    </row>
    <row r="2" spans="2:15" ht="15" customHeight="1" thickBot="1">
      <c r="O2" s="50" t="s">
        <v>32</v>
      </c>
    </row>
    <row r="3" spans="2:15" ht="15" customHeight="1" thickBot="1">
      <c r="H3" s="3" t="s">
        <v>27</v>
      </c>
      <c r="I3" s="53" t="s">
        <v>26</v>
      </c>
      <c r="N3" s="2" t="s">
        <v>25</v>
      </c>
      <c r="O3" s="49">
        <v>42522</v>
      </c>
    </row>
    <row r="4" spans="2:15" ht="15" customHeight="1" thickBot="1">
      <c r="H4" s="3" t="s">
        <v>24</v>
      </c>
      <c r="I4" s="53" t="s">
        <v>23</v>
      </c>
      <c r="J4" s="54"/>
      <c r="K4" s="55"/>
      <c r="N4" s="2" t="s">
        <v>15</v>
      </c>
      <c r="O4" s="56" t="s">
        <v>22</v>
      </c>
    </row>
    <row r="5" spans="2:15" ht="15" customHeight="1" thickBot="1">
      <c r="H5" s="3" t="s">
        <v>21</v>
      </c>
      <c r="I5" s="41" t="s">
        <v>0</v>
      </c>
      <c r="J5" s="40"/>
      <c r="K5" s="47"/>
      <c r="N5" s="2" t="s">
        <v>20</v>
      </c>
      <c r="O5" s="46">
        <v>657504550</v>
      </c>
    </row>
    <row r="6" spans="2:15" ht="15" customHeight="1" thickBot="1">
      <c r="H6" s="3" t="s">
        <v>19</v>
      </c>
      <c r="I6" s="45" t="s">
        <v>33</v>
      </c>
      <c r="J6" s="44"/>
      <c r="L6" s="43"/>
      <c r="M6" s="42"/>
    </row>
    <row r="7" spans="2:15" ht="15" customHeight="1" thickBot="1">
      <c r="H7" s="3" t="s">
        <v>18</v>
      </c>
      <c r="I7" s="52" t="s">
        <v>34</v>
      </c>
      <c r="J7" s="40"/>
    </row>
    <row r="8" spans="2:15" ht="15" customHeight="1">
      <c r="H8" s="3" t="s">
        <v>36</v>
      </c>
      <c r="I8" s="39" t="s">
        <v>37</v>
      </c>
    </row>
    <row r="9" spans="2:15" s="20" customFormat="1" ht="15" customHeight="1">
      <c r="B9" s="35" t="s">
        <v>17</v>
      </c>
      <c r="C9" s="38" t="s">
        <v>16</v>
      </c>
      <c r="D9" s="37" t="s">
        <v>15</v>
      </c>
      <c r="E9" s="37" t="s">
        <v>14</v>
      </c>
      <c r="F9" s="36" t="s">
        <v>13</v>
      </c>
      <c r="G9" s="36" t="s">
        <v>1</v>
      </c>
      <c r="H9" s="32" t="s">
        <v>12</v>
      </c>
      <c r="I9" s="35" t="s">
        <v>11</v>
      </c>
      <c r="J9" s="34" t="s">
        <v>10</v>
      </c>
      <c r="K9" s="33" t="s">
        <v>9</v>
      </c>
      <c r="L9" s="32" t="s">
        <v>8</v>
      </c>
      <c r="M9" s="31" t="s">
        <v>7</v>
      </c>
      <c r="N9" s="31" t="s">
        <v>6</v>
      </c>
      <c r="O9" s="30" t="s">
        <v>5</v>
      </c>
    </row>
    <row r="10" spans="2:15" s="20" customFormat="1" ht="15" customHeight="1">
      <c r="B10" s="26"/>
      <c r="C10" s="29"/>
      <c r="D10" s="28"/>
      <c r="E10" s="25"/>
      <c r="F10" s="27"/>
      <c r="G10" s="27"/>
      <c r="H10" s="23"/>
      <c r="I10" s="26" t="s">
        <v>4</v>
      </c>
      <c r="J10" s="25" t="s">
        <v>4</v>
      </c>
      <c r="K10" s="24" t="s">
        <v>4</v>
      </c>
      <c r="L10" s="23" t="s">
        <v>3</v>
      </c>
      <c r="M10" s="22"/>
      <c r="N10" s="22"/>
      <c r="O10" s="21"/>
    </row>
    <row r="11" spans="2:15" ht="15" customHeight="1">
      <c r="B11" s="17" t="str">
        <f t="shared" ref="B11:B37" si="0">$I$3</f>
        <v>JA15R1003</v>
      </c>
      <c r="C11" s="16">
        <f t="shared" ref="C11:C37" si="1">$O$3</f>
        <v>42522</v>
      </c>
      <c r="D11" s="15" t="str">
        <f t="shared" ref="D11:D37" si="2">$O$4</f>
        <v>VND</v>
      </c>
      <c r="E11" s="14" t="str">
        <f t="shared" ref="E11:E37" si="3">$I$5</f>
        <v>Agribank</v>
      </c>
      <c r="F11" s="10">
        <v>3</v>
      </c>
      <c r="G11" s="10">
        <v>10</v>
      </c>
      <c r="H11" s="19" t="s">
        <v>30</v>
      </c>
      <c r="I11" s="13" t="s">
        <v>26</v>
      </c>
      <c r="J11" s="12"/>
      <c r="K11" s="11"/>
      <c r="L11" s="10">
        <v>1</v>
      </c>
      <c r="M11" s="18">
        <v>22000</v>
      </c>
      <c r="N11" s="9"/>
      <c r="O11" s="9">
        <f>(O5-M11+N11)</f>
        <v>657482550</v>
      </c>
    </row>
    <row r="12" spans="2:15" ht="15" customHeight="1">
      <c r="B12" s="17" t="str">
        <f t="shared" si="0"/>
        <v>JA15R1003</v>
      </c>
      <c r="C12" s="16">
        <f t="shared" si="1"/>
        <v>42522</v>
      </c>
      <c r="D12" s="15" t="str">
        <f t="shared" si="2"/>
        <v>VND</v>
      </c>
      <c r="E12" s="14" t="str">
        <f t="shared" si="3"/>
        <v>Agribank</v>
      </c>
      <c r="F12" s="10">
        <v>3</v>
      </c>
      <c r="G12" s="10">
        <v>31</v>
      </c>
      <c r="H12" s="10" t="s">
        <v>50</v>
      </c>
      <c r="I12" s="13" t="s">
        <v>26</v>
      </c>
      <c r="J12" s="12"/>
      <c r="K12" s="11"/>
      <c r="L12" s="10">
        <v>2</v>
      </c>
      <c r="M12" s="18"/>
      <c r="N12" s="9">
        <v>571200</v>
      </c>
      <c r="O12" s="9">
        <f t="shared" ref="O12:O37" si="4">(O11-M12+N12)</f>
        <v>658053750</v>
      </c>
    </row>
    <row r="13" spans="2:15" ht="15" customHeight="1">
      <c r="B13" s="17" t="str">
        <f t="shared" si="0"/>
        <v>JA15R1003</v>
      </c>
      <c r="C13" s="16">
        <f t="shared" si="1"/>
        <v>42522</v>
      </c>
      <c r="D13" s="15" t="str">
        <f t="shared" si="2"/>
        <v>VND</v>
      </c>
      <c r="E13" s="14" t="str">
        <f t="shared" si="3"/>
        <v>Agribank</v>
      </c>
      <c r="F13" s="10">
        <v>4</v>
      </c>
      <c r="G13" s="10">
        <v>11</v>
      </c>
      <c r="H13" s="10" t="s">
        <v>30</v>
      </c>
      <c r="I13" s="13" t="s">
        <v>26</v>
      </c>
      <c r="J13" s="12"/>
      <c r="K13" s="11"/>
      <c r="L13" s="10"/>
      <c r="M13" s="18">
        <v>22000</v>
      </c>
      <c r="N13" s="9"/>
      <c r="O13" s="9">
        <f t="shared" si="4"/>
        <v>658031750</v>
      </c>
    </row>
    <row r="14" spans="2:15" ht="15" customHeight="1">
      <c r="B14" s="17" t="str">
        <f t="shared" si="0"/>
        <v>JA15R1003</v>
      </c>
      <c r="C14" s="16">
        <f t="shared" si="1"/>
        <v>42522</v>
      </c>
      <c r="D14" s="15" t="str">
        <f t="shared" si="2"/>
        <v>VND</v>
      </c>
      <c r="E14" s="14" t="str">
        <f t="shared" si="3"/>
        <v>Agribank</v>
      </c>
      <c r="F14" s="10">
        <v>4</v>
      </c>
      <c r="G14" s="10">
        <v>13</v>
      </c>
      <c r="H14" s="10" t="s">
        <v>51</v>
      </c>
      <c r="I14" s="13" t="s">
        <v>26</v>
      </c>
      <c r="J14" s="12"/>
      <c r="K14" s="11"/>
      <c r="L14" s="10">
        <v>3</v>
      </c>
      <c r="M14" s="18">
        <v>33240000</v>
      </c>
      <c r="N14" s="9"/>
      <c r="O14" s="9">
        <f t="shared" si="4"/>
        <v>624791750</v>
      </c>
    </row>
    <row r="15" spans="2:15" ht="15" customHeight="1">
      <c r="B15" s="17" t="str">
        <f t="shared" si="0"/>
        <v>JA15R1003</v>
      </c>
      <c r="C15" s="16">
        <f t="shared" si="1"/>
        <v>42522</v>
      </c>
      <c r="D15" s="15" t="str">
        <f t="shared" si="2"/>
        <v>VND</v>
      </c>
      <c r="E15" s="14" t="str">
        <f t="shared" si="3"/>
        <v>Agribank</v>
      </c>
      <c r="F15" s="10">
        <v>4</v>
      </c>
      <c r="G15" s="10">
        <v>13</v>
      </c>
      <c r="H15" s="19" t="s">
        <v>52</v>
      </c>
      <c r="I15" s="13" t="s">
        <v>26</v>
      </c>
      <c r="J15" s="12"/>
      <c r="K15" s="11"/>
      <c r="L15" s="10"/>
      <c r="M15" s="18">
        <v>16500</v>
      </c>
      <c r="N15" s="9"/>
      <c r="O15" s="9">
        <f t="shared" si="4"/>
        <v>624775250</v>
      </c>
    </row>
    <row r="16" spans="2:15" ht="15" customHeight="1">
      <c r="B16" s="17" t="str">
        <f t="shared" si="0"/>
        <v>JA15R1003</v>
      </c>
      <c r="C16" s="16">
        <f t="shared" si="1"/>
        <v>42522</v>
      </c>
      <c r="D16" s="15" t="str">
        <f t="shared" si="2"/>
        <v>VND</v>
      </c>
      <c r="E16" s="14" t="str">
        <f t="shared" si="3"/>
        <v>Agribank</v>
      </c>
      <c r="F16" s="10">
        <v>4</v>
      </c>
      <c r="G16" s="10">
        <v>29</v>
      </c>
      <c r="H16" s="10" t="s">
        <v>53</v>
      </c>
      <c r="I16" s="13" t="s">
        <v>26</v>
      </c>
      <c r="J16" s="12"/>
      <c r="K16" s="11"/>
      <c r="L16" s="10">
        <v>4</v>
      </c>
      <c r="M16" s="18"/>
      <c r="N16" s="9">
        <v>531700</v>
      </c>
      <c r="O16" s="9">
        <f t="shared" si="4"/>
        <v>625306950</v>
      </c>
    </row>
    <row r="17" spans="2:15" ht="15" customHeight="1">
      <c r="B17" s="17" t="str">
        <f t="shared" si="0"/>
        <v>JA15R1003</v>
      </c>
      <c r="C17" s="16">
        <f t="shared" si="1"/>
        <v>42522</v>
      </c>
      <c r="D17" s="15" t="str">
        <f t="shared" si="2"/>
        <v>VND</v>
      </c>
      <c r="E17" s="14" t="str">
        <f t="shared" si="3"/>
        <v>Agribank</v>
      </c>
      <c r="F17" s="10">
        <v>5</v>
      </c>
      <c r="G17" s="10">
        <v>10</v>
      </c>
      <c r="H17" s="10" t="s">
        <v>30</v>
      </c>
      <c r="I17" s="13" t="s">
        <v>26</v>
      </c>
      <c r="J17" s="12"/>
      <c r="K17" s="11"/>
      <c r="L17" s="10">
        <v>5</v>
      </c>
      <c r="M17" s="9">
        <v>22000</v>
      </c>
      <c r="N17" s="9"/>
      <c r="O17" s="9">
        <f t="shared" si="4"/>
        <v>625284950</v>
      </c>
    </row>
    <row r="18" spans="2:15" ht="15" customHeight="1">
      <c r="B18" s="17" t="str">
        <f t="shared" si="0"/>
        <v>JA15R1003</v>
      </c>
      <c r="C18" s="16">
        <f t="shared" si="1"/>
        <v>42522</v>
      </c>
      <c r="D18" s="15" t="str">
        <f t="shared" si="2"/>
        <v>VND</v>
      </c>
      <c r="E18" s="14" t="str">
        <f t="shared" si="3"/>
        <v>Agribank</v>
      </c>
      <c r="F18" s="10">
        <v>5</v>
      </c>
      <c r="G18" s="10">
        <v>17</v>
      </c>
      <c r="H18" s="10" t="s">
        <v>35</v>
      </c>
      <c r="I18" s="13" t="s">
        <v>26</v>
      </c>
      <c r="J18" s="12"/>
      <c r="K18" s="11"/>
      <c r="L18" s="10">
        <v>6</v>
      </c>
      <c r="M18" s="9">
        <v>20000000</v>
      </c>
      <c r="N18" s="9"/>
      <c r="O18" s="9">
        <f t="shared" si="4"/>
        <v>605284950</v>
      </c>
    </row>
    <row r="19" spans="2:15" ht="15" customHeight="1">
      <c r="B19" s="17" t="str">
        <f t="shared" si="0"/>
        <v>JA15R1003</v>
      </c>
      <c r="C19" s="16">
        <f t="shared" si="1"/>
        <v>42522</v>
      </c>
      <c r="D19" s="15" t="str">
        <f t="shared" si="2"/>
        <v>VND</v>
      </c>
      <c r="E19" s="14" t="str">
        <f t="shared" si="3"/>
        <v>Agribank</v>
      </c>
      <c r="F19" s="10">
        <v>5</v>
      </c>
      <c r="G19" s="10">
        <v>17</v>
      </c>
      <c r="H19" s="10" t="s">
        <v>54</v>
      </c>
      <c r="I19" s="13" t="s">
        <v>26</v>
      </c>
      <c r="J19" s="12"/>
      <c r="K19" s="11"/>
      <c r="L19" s="10">
        <v>7</v>
      </c>
      <c r="M19" s="9">
        <v>33240000</v>
      </c>
      <c r="N19" s="9"/>
      <c r="O19" s="9">
        <f t="shared" si="4"/>
        <v>572044950</v>
      </c>
    </row>
    <row r="20" spans="2:15" ht="15" customHeight="1">
      <c r="B20" s="17" t="str">
        <f t="shared" si="0"/>
        <v>JA15R1003</v>
      </c>
      <c r="C20" s="16">
        <f t="shared" si="1"/>
        <v>42522</v>
      </c>
      <c r="D20" s="15" t="str">
        <f t="shared" si="2"/>
        <v>VND</v>
      </c>
      <c r="E20" s="14" t="str">
        <f t="shared" si="3"/>
        <v>Agribank</v>
      </c>
      <c r="F20" s="10">
        <v>5</v>
      </c>
      <c r="G20" s="10">
        <v>17</v>
      </c>
      <c r="H20" s="10" t="s">
        <v>52</v>
      </c>
      <c r="I20" s="13" t="s">
        <v>26</v>
      </c>
      <c r="J20" s="12"/>
      <c r="K20" s="11"/>
      <c r="L20" s="10"/>
      <c r="M20" s="9">
        <v>16500</v>
      </c>
      <c r="N20" s="9"/>
      <c r="O20" s="9">
        <f t="shared" si="4"/>
        <v>572028450</v>
      </c>
    </row>
    <row r="21" spans="2:15" ht="15" customHeight="1">
      <c r="B21" s="17"/>
      <c r="C21" s="16"/>
      <c r="D21" s="15"/>
      <c r="E21" s="14"/>
      <c r="F21" s="10">
        <v>5</v>
      </c>
      <c r="G21" s="10">
        <v>31</v>
      </c>
      <c r="H21" s="10" t="s">
        <v>55</v>
      </c>
      <c r="I21" s="13" t="s">
        <v>26</v>
      </c>
      <c r="J21" s="12"/>
      <c r="K21" s="11"/>
      <c r="L21" s="10">
        <v>8</v>
      </c>
      <c r="M21" s="9"/>
      <c r="N21" s="9">
        <v>516300</v>
      </c>
      <c r="O21" s="9">
        <f t="shared" si="4"/>
        <v>572544750</v>
      </c>
    </row>
    <row r="22" spans="2:15" ht="15" customHeight="1">
      <c r="B22" s="17"/>
      <c r="C22" s="16"/>
      <c r="D22" s="15"/>
      <c r="E22" s="14"/>
      <c r="F22" s="10">
        <v>6</v>
      </c>
      <c r="G22" s="10">
        <v>1</v>
      </c>
      <c r="H22" s="19" t="s">
        <v>56</v>
      </c>
      <c r="I22" s="13" t="s">
        <v>26</v>
      </c>
      <c r="J22" s="12"/>
      <c r="K22" s="11"/>
      <c r="L22" s="10">
        <v>9</v>
      </c>
      <c r="M22" s="18">
        <v>38873000</v>
      </c>
      <c r="N22" s="9"/>
      <c r="O22" s="9">
        <f t="shared" si="4"/>
        <v>533671750</v>
      </c>
    </row>
    <row r="23" spans="2:15" ht="15" customHeight="1">
      <c r="B23" s="17"/>
      <c r="C23" s="16"/>
      <c r="D23" s="15"/>
      <c r="E23" s="14"/>
      <c r="F23" s="10">
        <v>6</v>
      </c>
      <c r="G23" s="10">
        <v>1</v>
      </c>
      <c r="H23" s="19" t="s">
        <v>52</v>
      </c>
      <c r="I23" s="13" t="s">
        <v>26</v>
      </c>
      <c r="J23" s="12"/>
      <c r="K23" s="11"/>
      <c r="L23" s="10"/>
      <c r="M23" s="18">
        <v>16500</v>
      </c>
      <c r="N23" s="9"/>
      <c r="O23" s="59">
        <f t="shared" si="4"/>
        <v>533655250</v>
      </c>
    </row>
    <row r="24" spans="2:15" ht="15" customHeight="1">
      <c r="B24" s="17"/>
      <c r="C24" s="16"/>
      <c r="D24" s="15"/>
      <c r="E24" s="14"/>
      <c r="F24" s="10"/>
      <c r="G24" s="10"/>
      <c r="H24" s="19"/>
      <c r="I24" s="13"/>
      <c r="J24" s="12"/>
      <c r="K24" s="11"/>
      <c r="L24" s="10"/>
      <c r="M24" s="18"/>
      <c r="N24" s="9"/>
      <c r="O24" s="9">
        <f t="shared" si="4"/>
        <v>533655250</v>
      </c>
    </row>
    <row r="25" spans="2:15" ht="15" customHeight="1">
      <c r="B25" s="17"/>
      <c r="C25" s="16"/>
      <c r="D25" s="15"/>
      <c r="E25" s="14"/>
      <c r="F25" s="10"/>
      <c r="G25" s="10"/>
      <c r="H25" s="19"/>
      <c r="I25" s="13"/>
      <c r="J25" s="12"/>
      <c r="K25" s="11"/>
      <c r="L25" s="10"/>
      <c r="M25" s="18"/>
      <c r="N25" s="9"/>
      <c r="O25" s="9">
        <f t="shared" si="4"/>
        <v>533655250</v>
      </c>
    </row>
    <row r="26" spans="2:15" ht="15" customHeight="1">
      <c r="B26" s="17"/>
      <c r="C26" s="16"/>
      <c r="D26" s="15"/>
      <c r="E26" s="14"/>
      <c r="F26" s="10"/>
      <c r="G26" s="10"/>
      <c r="H26" s="19"/>
      <c r="I26" s="13"/>
      <c r="J26" s="12"/>
      <c r="K26" s="11"/>
      <c r="L26" s="10"/>
      <c r="M26" s="18"/>
      <c r="N26" s="9"/>
      <c r="O26" s="9">
        <f t="shared" si="4"/>
        <v>533655250</v>
      </c>
    </row>
    <row r="27" spans="2:15" ht="15" customHeight="1">
      <c r="B27" s="17"/>
      <c r="C27" s="16"/>
      <c r="D27" s="15"/>
      <c r="E27" s="14"/>
      <c r="F27" s="10"/>
      <c r="G27" s="10"/>
      <c r="H27" s="19"/>
      <c r="I27" s="13"/>
      <c r="J27" s="12"/>
      <c r="K27" s="11"/>
      <c r="L27" s="10"/>
      <c r="M27" s="18"/>
      <c r="N27" s="9"/>
      <c r="O27" s="9">
        <f t="shared" si="4"/>
        <v>533655250</v>
      </c>
    </row>
    <row r="28" spans="2:15" ht="15" customHeight="1">
      <c r="B28" s="17"/>
      <c r="C28" s="16"/>
      <c r="D28" s="15"/>
      <c r="E28" s="14"/>
      <c r="F28" s="10"/>
      <c r="G28" s="10"/>
      <c r="H28" s="19"/>
      <c r="I28" s="13"/>
      <c r="J28" s="12"/>
      <c r="K28" s="11"/>
      <c r="L28" s="10"/>
      <c r="M28" s="18"/>
      <c r="N28" s="9"/>
      <c r="O28" s="9">
        <f t="shared" si="4"/>
        <v>533655250</v>
      </c>
    </row>
    <row r="29" spans="2:15" ht="15" customHeight="1">
      <c r="B29" s="17"/>
      <c r="C29" s="16"/>
      <c r="D29" s="15"/>
      <c r="E29" s="14"/>
      <c r="F29" s="10"/>
      <c r="G29" s="10"/>
      <c r="H29" s="19"/>
      <c r="I29" s="13"/>
      <c r="J29" s="12"/>
      <c r="K29" s="11"/>
      <c r="L29" s="10"/>
      <c r="M29" s="18"/>
      <c r="N29" s="9"/>
      <c r="O29" s="9">
        <f t="shared" si="4"/>
        <v>533655250</v>
      </c>
    </row>
    <row r="30" spans="2:15" ht="15" customHeight="1">
      <c r="B30" s="17"/>
      <c r="C30" s="16"/>
      <c r="D30" s="15"/>
      <c r="E30" s="14"/>
      <c r="F30" s="10"/>
      <c r="G30" s="10"/>
      <c r="H30" s="19"/>
      <c r="I30" s="13"/>
      <c r="J30" s="12"/>
      <c r="K30" s="11"/>
      <c r="L30" s="10"/>
      <c r="M30" s="18"/>
      <c r="N30" s="9"/>
      <c r="O30" s="9">
        <f t="shared" si="4"/>
        <v>533655250</v>
      </c>
    </row>
    <row r="31" spans="2:15" ht="15" customHeight="1">
      <c r="B31" s="17"/>
      <c r="C31" s="16"/>
      <c r="D31" s="15"/>
      <c r="E31" s="14"/>
      <c r="F31" s="10"/>
      <c r="G31" s="10"/>
      <c r="H31" s="19"/>
      <c r="I31" s="13"/>
      <c r="J31" s="12"/>
      <c r="K31" s="11"/>
      <c r="L31" s="10"/>
      <c r="M31" s="18"/>
      <c r="N31" s="9"/>
      <c r="O31" s="9">
        <f t="shared" si="4"/>
        <v>533655250</v>
      </c>
    </row>
    <row r="32" spans="2:15" ht="15" customHeight="1">
      <c r="B32" s="17"/>
      <c r="C32" s="16"/>
      <c r="D32" s="15"/>
      <c r="E32" s="14"/>
      <c r="F32" s="10"/>
      <c r="G32" s="10"/>
      <c r="H32" s="19"/>
      <c r="I32" s="13"/>
      <c r="J32" s="12"/>
      <c r="K32" s="11"/>
      <c r="L32" s="10"/>
      <c r="M32" s="18"/>
      <c r="N32" s="9"/>
      <c r="O32" s="9">
        <f t="shared" si="4"/>
        <v>533655250</v>
      </c>
    </row>
    <row r="33" spans="2:15" ht="15" customHeight="1">
      <c r="B33" s="17"/>
      <c r="C33" s="16"/>
      <c r="D33" s="15"/>
      <c r="E33" s="14"/>
      <c r="F33" s="10"/>
      <c r="G33" s="10"/>
      <c r="H33" s="19"/>
      <c r="I33" s="13"/>
      <c r="J33" s="12"/>
      <c r="K33" s="11"/>
      <c r="L33" s="10"/>
      <c r="M33" s="18"/>
      <c r="N33" s="9"/>
      <c r="O33" s="9">
        <f t="shared" si="4"/>
        <v>533655250</v>
      </c>
    </row>
    <row r="34" spans="2:15" ht="15" customHeight="1">
      <c r="B34" s="17"/>
      <c r="C34" s="16"/>
      <c r="D34" s="15"/>
      <c r="E34" s="14"/>
      <c r="F34" s="10"/>
      <c r="G34" s="10"/>
      <c r="H34" s="19"/>
      <c r="I34" s="13"/>
      <c r="J34" s="12"/>
      <c r="K34" s="11"/>
      <c r="L34" s="10"/>
      <c r="M34" s="18"/>
      <c r="N34" s="9"/>
      <c r="O34" s="9">
        <f t="shared" si="4"/>
        <v>533655250</v>
      </c>
    </row>
    <row r="35" spans="2:15" ht="15" customHeight="1">
      <c r="B35" s="17"/>
      <c r="C35" s="16"/>
      <c r="D35" s="15"/>
      <c r="E35" s="14"/>
      <c r="F35" s="10"/>
      <c r="G35" s="10"/>
      <c r="H35" s="19"/>
      <c r="I35" s="13"/>
      <c r="J35" s="12"/>
      <c r="K35" s="11"/>
      <c r="L35" s="10"/>
      <c r="M35" s="18"/>
      <c r="N35" s="9"/>
      <c r="O35" s="9">
        <f t="shared" si="4"/>
        <v>533655250</v>
      </c>
    </row>
    <row r="36" spans="2:15" ht="15" customHeight="1">
      <c r="B36" s="17"/>
      <c r="C36" s="16"/>
      <c r="D36" s="15"/>
      <c r="E36" s="14"/>
      <c r="F36" s="10"/>
      <c r="G36" s="10"/>
      <c r="H36" s="19"/>
      <c r="I36" s="13"/>
      <c r="J36" s="12"/>
      <c r="K36" s="11"/>
      <c r="L36" s="10"/>
      <c r="M36" s="18"/>
      <c r="N36" s="9"/>
      <c r="O36" s="9">
        <f t="shared" si="4"/>
        <v>533655250</v>
      </c>
    </row>
    <row r="37" spans="2:15" ht="15" customHeight="1">
      <c r="B37" s="17" t="str">
        <f t="shared" si="0"/>
        <v>JA15R1003</v>
      </c>
      <c r="C37" s="16">
        <f t="shared" si="1"/>
        <v>42522</v>
      </c>
      <c r="D37" s="15" t="str">
        <f t="shared" si="2"/>
        <v>VND</v>
      </c>
      <c r="E37" s="14" t="str">
        <f t="shared" si="3"/>
        <v>Agribank</v>
      </c>
      <c r="F37" s="10"/>
      <c r="G37" s="10"/>
      <c r="H37" s="19"/>
      <c r="I37" s="13"/>
      <c r="J37" s="12"/>
      <c r="K37" s="11"/>
      <c r="L37" s="10"/>
      <c r="M37" s="18"/>
      <c r="N37" s="9"/>
      <c r="O37" s="9">
        <f t="shared" si="4"/>
        <v>533655250</v>
      </c>
    </row>
  </sheetData>
  <pageMargins left="0.39370078740157483" right="0.39370078740157483" top="0" bottom="0.78740157480314965" header="0.51181102362204722" footer="0.51181102362204722"/>
  <pageSetup paperSize="9" scale="85" orientation="landscape" r:id="rId1"/>
  <headerFooter alignWithMargins="0">
    <oddFooter xml:space="preserve">&amp;LFORM B2102-F2&amp;C&amp;P / &amp;N ﾍﾟｰｼﾞ&amp;RSIGNATURE          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Cash book</vt:lpstr>
      <vt:lpstr>Bank book</vt:lpstr>
      <vt:lpstr>'Bank book'!Print_Titles</vt:lpstr>
      <vt:lpstr>'Cash book'!Print_Titles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2016-06-01T04:17:01Z</cp:lastPrinted>
  <dcterms:created xsi:type="dcterms:W3CDTF">2015-10-19T06:44:20Z</dcterms:created>
  <dcterms:modified xsi:type="dcterms:W3CDTF">2016-06-10T09:08:49Z</dcterms:modified>
</cp:coreProperties>
</file>